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5075 Inkoop\A1. Lopende aanbestedingen\2021 640 EA Industriele Reiniging\03 Nota van inlichtingen\"/>
    </mc:Choice>
  </mc:AlternateContent>
  <xr:revisionPtr revIDLastSave="0" documentId="14_{86A294AF-C028-4D9D-8B2B-8BE8385054AD}" xr6:coauthVersionLast="36" xr6:coauthVersionMax="36" xr10:uidLastSave="{00000000-0000-0000-0000-000000000000}"/>
  <bookViews>
    <workbookView xWindow="0" yWindow="0" windowWidth="19200" windowHeight="6990" xr2:uid="{CD35B111-D974-4105-8C91-5C1D784B836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" l="1"/>
  <c r="F29" i="1"/>
  <c r="F27" i="1"/>
  <c r="F15" i="1" l="1"/>
  <c r="F19" i="1" l="1"/>
  <c r="F18" i="1" l="1"/>
  <c r="F17" i="1"/>
  <c r="F14" i="1"/>
  <c r="F13" i="1"/>
  <c r="F12" i="1"/>
  <c r="F11" i="1"/>
  <c r="F16" i="1" l="1"/>
  <c r="F20" i="1" s="1"/>
  <c r="F30" i="1" l="1"/>
  <c r="F33" i="1" s="1"/>
  <c r="F34" i="1" s="1"/>
  <c r="F35" i="1" s="1"/>
</calcChain>
</file>

<file path=xl/sharedStrings.xml><?xml version="1.0" encoding="utf-8"?>
<sst xmlns="http://schemas.openxmlformats.org/spreadsheetml/2006/main" count="37" uniqueCount="33">
  <si>
    <t>Inschrijver dient dit blad ondertekend (door een bevoegd persoon) bij haar inschrijving te voegen</t>
  </si>
  <si>
    <t>som</t>
  </si>
  <si>
    <t>Opslagpercentages niet reguliere werkdagen/tijden</t>
  </si>
  <si>
    <t>Opslagpercentage</t>
  </si>
  <si>
    <t>Bedrijfsnaam inschrijver:</t>
  </si>
  <si>
    <t>Naam ondertekenaar:</t>
  </si>
  <si>
    <t>Functie ondertekenaar:</t>
  </si>
  <si>
    <t>Handtekening:</t>
  </si>
  <si>
    <t>Uurtarief (excl. BTW)</t>
  </si>
  <si>
    <t>All-in tarieven voor</t>
  </si>
  <si>
    <t xml:space="preserve">All-in prijs voor de afvoer en verwerking van zand/slib (RKG slib) per ton  </t>
  </si>
  <si>
    <t>All-in prijs voor de afvoer en verwerking van drijf, en vetlagen per ton</t>
  </si>
  <si>
    <t>Zaterdag tussen 00:00 uur - 24:00 uur</t>
  </si>
  <si>
    <t>Zondag tussen 00:00 uur - 24:00 uur</t>
  </si>
  <si>
    <t>Vacuümwagen (15m3 of groter) inclusief chauffeur/bediener (1 persoon)</t>
  </si>
  <si>
    <t>Veegwagen, inclusief chauffeur/bediener (1 persoon)</t>
  </si>
  <si>
    <t xml:space="preserve">HD pompwagen (15m3 of groter) inclusief chauffeur/bediener (1 persoon) </t>
  </si>
  <si>
    <t>Combiwagen (minimaal 15 m³) inclusief chauffeur/bediener (2 personen)</t>
  </si>
  <si>
    <t>Safety unit inclusief chauffeur/bediener (1 persoon)</t>
  </si>
  <si>
    <t>Inzet extra personeel/hulpkracht voor uitvoering van de werkzaamheden</t>
  </si>
  <si>
    <t>Fictieve inschrijfsom (excl. BTW)</t>
  </si>
  <si>
    <t>21% BTW</t>
  </si>
  <si>
    <t>Fictieve inschrijfsom (incl. BTW)</t>
  </si>
  <si>
    <t>Geschat aantal uren</t>
  </si>
  <si>
    <t>Maandag t/m vrijdag tussen 00:00 uur - 07:00 uur en tussen 16:00 uur - 24:00 uur.</t>
  </si>
  <si>
    <t>Subtotaal</t>
  </si>
  <si>
    <t xml:space="preserve">Chauffeur/bediener vacuümwagen en HD pompwagen (15m3 of groter) </t>
  </si>
  <si>
    <t>In onderstaande tabel worden opslagslagpercentages gevraagd voor niet reguliere werkdagen/tijden. Voor de berekening wordt als grondslag het uurtarief van een chaufeur/bediener van een vacuümwagen en HD pompwagen gehanteerd. Inschrijver dient dit uurtarief te vermelden.</t>
  </si>
  <si>
    <t>Prijsformulier voor de Europees openbare aanbesteding voor industriele reiniging van het Hoogheemraadschap van Delfland</t>
  </si>
  <si>
    <t xml:space="preserve">Inschrijver dient de groene cellen in te vullen. </t>
  </si>
  <si>
    <r>
      <t xml:space="preserve">Opmerking: De in dit prijsformulier vermelde uren zijn </t>
    </r>
    <r>
      <rPr>
        <u/>
        <sz val="9"/>
        <color theme="1"/>
        <rFont val="Verdana"/>
        <family val="2"/>
      </rPr>
      <t>schattingen over de initiele contractperiode van 2 jaar</t>
    </r>
    <r>
      <rPr>
        <sz val="9"/>
        <color theme="1"/>
        <rFont val="Verdana"/>
        <family val="2"/>
      </rPr>
      <t xml:space="preserve"> en gelden als indicatief. De uren en zijn bepaald aan de hand van een globale inschatting van de behoefte in de toekomst. Inschrijvers kunnen aan deze uren geen rechten ontlenen. </t>
    </r>
  </si>
  <si>
    <t>Inspectiewagen (TV camera) t.b.v. het visueeel inspecteren buitenriolering inclusief chauffeur/bediening (2 personen) per uur</t>
  </si>
  <si>
    <t>Formulier 3 Prijsformulier EU aanbesteding Industriële reiniging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</si>
</sst>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44" fontId="3" fillId="0" borderId="1" xfId="1" applyFont="1" applyBorder="1"/>
    <xf numFmtId="0" fontId="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3" fillId="0" borderId="0" xfId="0" applyNumberFormat="1" applyFont="1" applyAlignment="1">
      <alignment wrapText="1"/>
    </xf>
    <xf numFmtId="9" fontId="3" fillId="0" borderId="0" xfId="2" applyFont="1" applyBorder="1"/>
    <xf numFmtId="0" fontId="4" fillId="0" borderId="0" xfId="0" applyFont="1"/>
    <xf numFmtId="0" fontId="4" fillId="0" borderId="0" xfId="0" applyNumberFormat="1" applyFont="1" applyAlignment="1">
      <alignment wrapText="1"/>
    </xf>
    <xf numFmtId="0" fontId="4" fillId="0" borderId="1" xfId="0" applyNumberFormat="1" applyFont="1" applyBorder="1" applyAlignment="1">
      <alignment wrapText="1"/>
    </xf>
    <xf numFmtId="44" fontId="4" fillId="0" borderId="0" xfId="0" applyNumberFormat="1" applyFont="1"/>
    <xf numFmtId="9" fontId="4" fillId="3" borderId="1" xfId="2" applyFont="1" applyFill="1" applyBorder="1" applyProtection="1">
      <protection locked="0"/>
    </xf>
    <xf numFmtId="0" fontId="4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4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4" fontId="4" fillId="2" borderId="1" xfId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wrapText="1"/>
    </xf>
    <xf numFmtId="0" fontId="0" fillId="0" borderId="0" xfId="0" applyAlignment="1"/>
    <xf numFmtId="0" fontId="4" fillId="0" borderId="0" xfId="0" applyNumberFormat="1" applyFont="1" applyAlignment="1">
      <alignment wrapText="1"/>
    </xf>
    <xf numFmtId="0" fontId="0" fillId="0" borderId="0" xfId="0" applyAlignment="1"/>
    <xf numFmtId="0" fontId="5" fillId="0" borderId="0" xfId="0" applyNumberFormat="1" applyFont="1" applyAlignment="1">
      <alignment horizontal="right" wrapText="1"/>
    </xf>
    <xf numFmtId="44" fontId="5" fillId="0" borderId="0" xfId="0" applyNumberFormat="1" applyFont="1"/>
    <xf numFmtId="0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/>
    <xf numFmtId="44" fontId="4" fillId="4" borderId="1" xfId="0" applyNumberFormat="1" applyFont="1" applyFill="1" applyBorder="1"/>
    <xf numFmtId="0" fontId="3" fillId="4" borderId="1" xfId="0" applyNumberFormat="1" applyFont="1" applyFill="1" applyBorder="1" applyAlignment="1">
      <alignment vertical="center" wrapText="1"/>
    </xf>
    <xf numFmtId="44" fontId="5" fillId="4" borderId="1" xfId="0" applyNumberFormat="1" applyFont="1" applyFill="1" applyBorder="1"/>
    <xf numFmtId="0" fontId="4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Alignment="1">
      <alignment wrapText="1"/>
    </xf>
    <xf numFmtId="0" fontId="0" fillId="0" borderId="0" xfId="0" applyAlignment="1"/>
    <xf numFmtId="0" fontId="2" fillId="0" borderId="0" xfId="0" applyNumberFormat="1" applyFont="1" applyAlignment="1">
      <alignment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B2AA-003B-41FD-8B64-103DA47CDF4C}">
  <dimension ref="A1:I48"/>
  <sheetViews>
    <sheetView tabSelected="1" workbookViewId="0"/>
  </sheetViews>
  <sheetFormatPr defaultRowHeight="11.5" x14ac:dyDescent="0.25"/>
  <cols>
    <col min="3" max="3" width="79.296875" style="5" customWidth="1"/>
    <col min="4" max="4" width="20.59765625" customWidth="1"/>
    <col min="5" max="5" width="19.69921875" customWidth="1"/>
    <col min="6" max="6" width="19.59765625" customWidth="1"/>
  </cols>
  <sheetData>
    <row r="1" spans="1:8" ht="23.25" customHeight="1" x14ac:dyDescent="0.35">
      <c r="C1" s="53" t="s">
        <v>32</v>
      </c>
      <c r="D1" s="52"/>
      <c r="E1" s="52"/>
      <c r="F1" s="52"/>
    </row>
    <row r="2" spans="1:8" ht="23.25" customHeight="1" x14ac:dyDescent="0.35">
      <c r="C2" s="4"/>
      <c r="D2" s="30"/>
    </row>
    <row r="3" spans="1:8" x14ac:dyDescent="0.25">
      <c r="A3" s="8"/>
      <c r="B3" s="8"/>
      <c r="C3" s="51" t="s">
        <v>28</v>
      </c>
      <c r="D3" s="52"/>
      <c r="E3" s="52"/>
      <c r="F3" s="52"/>
      <c r="G3" s="8"/>
    </row>
    <row r="4" spans="1:8" x14ac:dyDescent="0.25">
      <c r="A4" s="8"/>
      <c r="B4" s="8"/>
      <c r="C4" s="51" t="s">
        <v>29</v>
      </c>
      <c r="D4" s="52"/>
      <c r="E4" s="52"/>
      <c r="F4" s="52"/>
      <c r="G4" s="8"/>
    </row>
    <row r="5" spans="1:8" x14ac:dyDescent="0.25">
      <c r="A5" s="8"/>
      <c r="B5" s="8"/>
      <c r="C5" s="51" t="s">
        <v>0</v>
      </c>
      <c r="D5" s="52"/>
      <c r="E5" s="52"/>
      <c r="F5" s="52"/>
      <c r="G5" s="8"/>
    </row>
    <row r="6" spans="1:8" x14ac:dyDescent="0.25">
      <c r="A6" s="8"/>
      <c r="B6" s="8"/>
      <c r="C6" s="9"/>
      <c r="D6" s="8"/>
      <c r="G6" s="8"/>
    </row>
    <row r="7" spans="1:8" ht="23.25" customHeight="1" x14ac:dyDescent="0.25">
      <c r="A7" s="8"/>
      <c r="B7" s="8"/>
      <c r="C7" s="51" t="s">
        <v>30</v>
      </c>
      <c r="D7" s="52"/>
      <c r="E7" s="52"/>
      <c r="F7" s="52"/>
      <c r="G7" s="8"/>
    </row>
    <row r="8" spans="1:8" x14ac:dyDescent="0.25">
      <c r="A8" s="8"/>
      <c r="B8" s="8"/>
      <c r="C8" s="29"/>
      <c r="D8" s="8"/>
      <c r="G8" s="8"/>
    </row>
    <row r="9" spans="1:8" ht="13.5" x14ac:dyDescent="0.3">
      <c r="A9" s="8"/>
      <c r="B9" s="8"/>
      <c r="C9" s="6"/>
      <c r="D9" s="1"/>
      <c r="G9" s="8"/>
    </row>
    <row r="10" spans="1:8" x14ac:dyDescent="0.25">
      <c r="A10" s="8"/>
      <c r="B10" s="8"/>
      <c r="C10" s="21" t="s">
        <v>9</v>
      </c>
      <c r="D10" s="22" t="s">
        <v>8</v>
      </c>
      <c r="E10" s="23" t="s">
        <v>23</v>
      </c>
      <c r="F10" s="23" t="s">
        <v>1</v>
      </c>
      <c r="G10" s="8"/>
    </row>
    <row r="11" spans="1:8" x14ac:dyDescent="0.25">
      <c r="A11" s="8"/>
      <c r="B11" s="8"/>
      <c r="C11" s="18" t="s">
        <v>14</v>
      </c>
      <c r="D11" s="25"/>
      <c r="E11" s="26">
        <v>420</v>
      </c>
      <c r="F11" s="27">
        <f t="shared" ref="F11:F19" si="0">D11*E11</f>
        <v>0</v>
      </c>
      <c r="G11" s="8"/>
    </row>
    <row r="12" spans="1:8" x14ac:dyDescent="0.25">
      <c r="A12" s="8"/>
      <c r="B12" s="8"/>
      <c r="C12" s="18" t="s">
        <v>16</v>
      </c>
      <c r="D12" s="25"/>
      <c r="E12" s="19">
        <v>380</v>
      </c>
      <c r="F12" s="27">
        <f t="shared" si="0"/>
        <v>0</v>
      </c>
      <c r="G12" s="8"/>
      <c r="H12" s="14"/>
    </row>
    <row r="13" spans="1:8" x14ac:dyDescent="0.25">
      <c r="A13" s="8"/>
      <c r="B13" s="8"/>
      <c r="C13" s="18" t="s">
        <v>17</v>
      </c>
      <c r="D13" s="25"/>
      <c r="E13" s="19">
        <v>40</v>
      </c>
      <c r="F13" s="27">
        <f t="shared" si="0"/>
        <v>0</v>
      </c>
      <c r="G13" s="8"/>
    </row>
    <row r="14" spans="1:8" x14ac:dyDescent="0.25">
      <c r="A14" s="8"/>
      <c r="B14" s="8"/>
      <c r="C14" s="18" t="s">
        <v>18</v>
      </c>
      <c r="D14" s="25"/>
      <c r="E14" s="19">
        <v>200</v>
      </c>
      <c r="F14" s="27">
        <f t="shared" si="0"/>
        <v>0</v>
      </c>
      <c r="G14" s="8"/>
    </row>
    <row r="15" spans="1:8" x14ac:dyDescent="0.25">
      <c r="A15" s="8"/>
      <c r="B15" s="8"/>
      <c r="C15" s="18" t="s">
        <v>15</v>
      </c>
      <c r="D15" s="25"/>
      <c r="E15" s="19">
        <v>24</v>
      </c>
      <c r="F15" s="27">
        <f t="shared" si="0"/>
        <v>0</v>
      </c>
      <c r="G15" s="8"/>
    </row>
    <row r="16" spans="1:8" ht="15" customHeight="1" x14ac:dyDescent="0.25">
      <c r="A16" s="8"/>
      <c r="B16" s="8"/>
      <c r="C16" s="18" t="s">
        <v>19</v>
      </c>
      <c r="D16" s="25"/>
      <c r="E16" s="19">
        <v>740</v>
      </c>
      <c r="F16" s="27">
        <f t="shared" si="0"/>
        <v>0</v>
      </c>
      <c r="G16" s="8"/>
    </row>
    <row r="17" spans="1:9" ht="14.25" customHeight="1" x14ac:dyDescent="0.25">
      <c r="A17" s="8"/>
      <c r="B17" s="8"/>
      <c r="C17" s="18" t="s">
        <v>10</v>
      </c>
      <c r="D17" s="25"/>
      <c r="E17" s="26">
        <v>240</v>
      </c>
      <c r="F17" s="27">
        <f t="shared" si="0"/>
        <v>0</v>
      </c>
      <c r="G17" s="8"/>
    </row>
    <row r="18" spans="1:9" ht="13.5" customHeight="1" x14ac:dyDescent="0.25">
      <c r="A18" s="8"/>
      <c r="B18" s="8"/>
      <c r="C18" s="18" t="s">
        <v>11</v>
      </c>
      <c r="D18" s="25"/>
      <c r="E18" s="26">
        <v>200</v>
      </c>
      <c r="F18" s="27">
        <f t="shared" si="0"/>
        <v>0</v>
      </c>
      <c r="G18" s="8"/>
    </row>
    <row r="19" spans="1:9" ht="23" x14ac:dyDescent="0.25">
      <c r="A19" s="8"/>
      <c r="B19" s="8"/>
      <c r="C19" s="10" t="s">
        <v>31</v>
      </c>
      <c r="D19" s="25"/>
      <c r="E19" s="26">
        <v>32</v>
      </c>
      <c r="F19" s="27">
        <f t="shared" si="0"/>
        <v>0</v>
      </c>
      <c r="G19" s="8"/>
    </row>
    <row r="20" spans="1:9" x14ac:dyDescent="0.25">
      <c r="A20" s="8"/>
      <c r="B20" s="8"/>
      <c r="C20" s="9"/>
      <c r="D20" s="8"/>
      <c r="E20" s="33" t="s">
        <v>25</v>
      </c>
      <c r="F20" s="34">
        <f>SUM(F11:F19)</f>
        <v>0</v>
      </c>
      <c r="G20" s="8"/>
    </row>
    <row r="21" spans="1:9" x14ac:dyDescent="0.25">
      <c r="A21" s="8"/>
      <c r="B21" s="8"/>
      <c r="C21" s="9"/>
      <c r="D21" s="8"/>
      <c r="E21" s="8"/>
      <c r="F21" s="8"/>
      <c r="G21" s="8"/>
    </row>
    <row r="22" spans="1:9" ht="27" customHeight="1" x14ac:dyDescent="0.25">
      <c r="A22" s="8"/>
      <c r="B22" s="8"/>
      <c r="C22" s="51" t="s">
        <v>27</v>
      </c>
      <c r="D22" s="52"/>
      <c r="E22" s="52"/>
      <c r="F22" s="52"/>
      <c r="G22" s="8"/>
    </row>
    <row r="23" spans="1:9" ht="15" customHeight="1" x14ac:dyDescent="0.25">
      <c r="A23" s="8"/>
      <c r="B23" s="8"/>
      <c r="C23" s="31"/>
      <c r="D23" s="32"/>
      <c r="E23" s="32"/>
      <c r="F23" s="32"/>
      <c r="G23" s="8"/>
    </row>
    <row r="24" spans="1:9" x14ac:dyDescent="0.25">
      <c r="A24" s="8"/>
      <c r="B24" s="8"/>
      <c r="C24" s="21"/>
      <c r="D24" s="22" t="s">
        <v>8</v>
      </c>
      <c r="E24" s="8"/>
      <c r="F24" s="8"/>
      <c r="G24" s="8"/>
    </row>
    <row r="25" spans="1:9" x14ac:dyDescent="0.25">
      <c r="A25" s="8"/>
      <c r="B25" s="8"/>
      <c r="C25" s="18" t="s">
        <v>26</v>
      </c>
      <c r="D25" s="25"/>
      <c r="E25" s="8"/>
      <c r="F25" s="8"/>
      <c r="G25" s="8"/>
    </row>
    <row r="26" spans="1:9" x14ac:dyDescent="0.25">
      <c r="A26" s="8"/>
      <c r="B26" s="8"/>
      <c r="C26" s="24" t="s">
        <v>2</v>
      </c>
      <c r="D26" s="17" t="s">
        <v>3</v>
      </c>
      <c r="E26" s="15" t="s">
        <v>23</v>
      </c>
      <c r="F26" s="15" t="s">
        <v>1</v>
      </c>
      <c r="G26" s="8"/>
    </row>
    <row r="27" spans="1:9" x14ac:dyDescent="0.25">
      <c r="A27" s="8"/>
      <c r="B27" s="8"/>
      <c r="C27" s="24" t="s">
        <v>24</v>
      </c>
      <c r="D27" s="12"/>
      <c r="E27" s="19">
        <v>120</v>
      </c>
      <c r="F27" s="20">
        <f>$D$25*(D27)*E27</f>
        <v>0</v>
      </c>
      <c r="G27" s="8"/>
    </row>
    <row r="28" spans="1:9" x14ac:dyDescent="0.25">
      <c r="A28" s="8"/>
      <c r="B28" s="8"/>
      <c r="C28" s="24" t="s">
        <v>12</v>
      </c>
      <c r="D28" s="12"/>
      <c r="E28" s="19">
        <v>96</v>
      </c>
      <c r="F28" s="20">
        <f t="shared" ref="F28:F29" si="1">$D$25*(D28)*E28</f>
        <v>0</v>
      </c>
      <c r="G28" s="8"/>
    </row>
    <row r="29" spans="1:9" x14ac:dyDescent="0.25">
      <c r="A29" s="8"/>
      <c r="B29" s="8"/>
      <c r="C29" s="24" t="s">
        <v>13</v>
      </c>
      <c r="D29" s="12"/>
      <c r="E29" s="19">
        <v>96</v>
      </c>
      <c r="F29" s="20">
        <f t="shared" si="1"/>
        <v>0</v>
      </c>
      <c r="G29" s="8"/>
      <c r="I29" s="16"/>
    </row>
    <row r="30" spans="1:9" ht="13.5" x14ac:dyDescent="0.3">
      <c r="A30" s="8"/>
      <c r="B30" s="8"/>
      <c r="C30" s="13"/>
      <c r="D30" s="7"/>
      <c r="E30" s="33" t="s">
        <v>25</v>
      </c>
      <c r="F30" s="34">
        <f>SUM(F27:F29)</f>
        <v>0</v>
      </c>
      <c r="G30" s="8"/>
    </row>
    <row r="31" spans="1:9" ht="13.5" x14ac:dyDescent="0.3">
      <c r="A31" s="8"/>
      <c r="B31" s="8"/>
      <c r="C31" s="13"/>
      <c r="D31" s="7"/>
      <c r="E31" s="8"/>
      <c r="F31" s="8"/>
      <c r="G31" s="8"/>
    </row>
    <row r="32" spans="1:9" ht="13.5" x14ac:dyDescent="0.3">
      <c r="A32" s="8"/>
      <c r="B32" s="8"/>
      <c r="C32" s="13"/>
      <c r="D32" s="7"/>
      <c r="E32" s="8"/>
      <c r="F32" s="8"/>
      <c r="G32" s="8"/>
    </row>
    <row r="33" spans="1:7" ht="13.5" x14ac:dyDescent="0.3">
      <c r="A33" s="8"/>
      <c r="B33" s="8"/>
      <c r="C33" s="28" t="s">
        <v>20</v>
      </c>
      <c r="D33" s="2"/>
      <c r="E33" s="2"/>
      <c r="F33" s="3">
        <f>F20+F30</f>
        <v>0</v>
      </c>
      <c r="G33" s="8"/>
    </row>
    <row r="34" spans="1:7" x14ac:dyDescent="0.25">
      <c r="A34" s="8"/>
      <c r="B34" s="8"/>
      <c r="C34" s="35" t="s">
        <v>21</v>
      </c>
      <c r="D34" s="36"/>
      <c r="E34" s="36"/>
      <c r="F34" s="37">
        <f>F33*0.21</f>
        <v>0</v>
      </c>
      <c r="G34" s="8"/>
    </row>
    <row r="35" spans="1:7" ht="13.5" x14ac:dyDescent="0.25">
      <c r="A35" s="8"/>
      <c r="B35" s="8"/>
      <c r="C35" s="38" t="s">
        <v>22</v>
      </c>
      <c r="D35" s="36"/>
      <c r="E35" s="36"/>
      <c r="F35" s="39">
        <f>F33+F34</f>
        <v>0</v>
      </c>
      <c r="G35" s="8"/>
    </row>
    <row r="36" spans="1:7" x14ac:dyDescent="0.25">
      <c r="A36" s="8"/>
      <c r="B36" s="8"/>
      <c r="C36" s="9"/>
      <c r="D36" s="8"/>
      <c r="E36" s="8"/>
      <c r="F36" s="11"/>
      <c r="G36" s="8"/>
    </row>
    <row r="37" spans="1:7" x14ac:dyDescent="0.25">
      <c r="A37" s="8"/>
      <c r="B37" s="8"/>
      <c r="C37" s="9"/>
      <c r="D37" s="8"/>
      <c r="E37" s="8"/>
      <c r="F37" s="11"/>
      <c r="G37" s="8"/>
    </row>
    <row r="38" spans="1:7" x14ac:dyDescent="0.25">
      <c r="A38" s="8"/>
      <c r="B38" s="8"/>
      <c r="C38" s="9"/>
      <c r="D38" s="8"/>
      <c r="E38" s="8"/>
      <c r="F38" s="11"/>
      <c r="G38" s="8"/>
    </row>
    <row r="39" spans="1:7" x14ac:dyDescent="0.25">
      <c r="A39" s="8"/>
      <c r="B39" s="8"/>
      <c r="C39" s="40" t="s">
        <v>4</v>
      </c>
      <c r="D39" s="45"/>
      <c r="E39" s="49"/>
      <c r="F39" s="50"/>
      <c r="G39" s="8"/>
    </row>
    <row r="40" spans="1:7" x14ac:dyDescent="0.25">
      <c r="A40" s="8"/>
      <c r="B40" s="8"/>
      <c r="C40" s="41"/>
      <c r="D40" s="48"/>
      <c r="E40" s="46"/>
      <c r="F40" s="47"/>
      <c r="G40" s="8"/>
    </row>
    <row r="41" spans="1:7" x14ac:dyDescent="0.25">
      <c r="A41" s="8"/>
      <c r="B41" s="8"/>
      <c r="C41" s="40" t="s">
        <v>5</v>
      </c>
      <c r="D41" s="45"/>
      <c r="E41" s="49"/>
      <c r="F41" s="50"/>
      <c r="G41" s="8"/>
    </row>
    <row r="42" spans="1:7" x14ac:dyDescent="0.25">
      <c r="A42" s="8"/>
      <c r="B42" s="8"/>
      <c r="C42" s="41"/>
      <c r="D42" s="48"/>
      <c r="E42" s="46"/>
      <c r="F42" s="47"/>
      <c r="G42" s="8"/>
    </row>
    <row r="43" spans="1:7" x14ac:dyDescent="0.25">
      <c r="A43" s="8"/>
      <c r="B43" s="8"/>
      <c r="C43" s="40" t="s">
        <v>6</v>
      </c>
      <c r="D43" s="45"/>
      <c r="E43" s="49"/>
      <c r="F43" s="50"/>
      <c r="G43" s="8"/>
    </row>
    <row r="44" spans="1:7" x14ac:dyDescent="0.25">
      <c r="A44" s="8"/>
      <c r="B44" s="8"/>
      <c r="C44" s="41"/>
      <c r="D44" s="48"/>
      <c r="E44" s="46"/>
      <c r="F44" s="47"/>
      <c r="G44" s="8"/>
    </row>
    <row r="45" spans="1:7" x14ac:dyDescent="0.25">
      <c r="A45" s="8"/>
      <c r="B45" s="8"/>
      <c r="C45" s="42" t="s">
        <v>7</v>
      </c>
      <c r="D45" s="45"/>
      <c r="E45" s="46"/>
      <c r="F45" s="47"/>
      <c r="G45" s="8"/>
    </row>
    <row r="46" spans="1:7" x14ac:dyDescent="0.25">
      <c r="A46" s="8"/>
      <c r="B46" s="8"/>
      <c r="C46" s="43"/>
      <c r="D46" s="48"/>
      <c r="E46" s="46"/>
      <c r="F46" s="47"/>
      <c r="G46" s="8"/>
    </row>
    <row r="47" spans="1:7" x14ac:dyDescent="0.25">
      <c r="A47" s="8"/>
      <c r="B47" s="8"/>
      <c r="C47" s="43"/>
      <c r="D47" s="48"/>
      <c r="E47" s="46"/>
      <c r="F47" s="47"/>
      <c r="G47" s="8"/>
    </row>
    <row r="48" spans="1:7" x14ac:dyDescent="0.25">
      <c r="A48" s="8"/>
      <c r="B48" s="8"/>
      <c r="C48" s="44"/>
      <c r="D48" s="48"/>
      <c r="E48" s="46"/>
      <c r="F48" s="47"/>
      <c r="G48" s="8"/>
    </row>
  </sheetData>
  <mergeCells count="14">
    <mergeCell ref="C1:F1"/>
    <mergeCell ref="C3:F3"/>
    <mergeCell ref="C4:F4"/>
    <mergeCell ref="C5:F5"/>
    <mergeCell ref="C41:C42"/>
    <mergeCell ref="C43:C44"/>
    <mergeCell ref="C45:C48"/>
    <mergeCell ref="D45:F48"/>
    <mergeCell ref="D43:F44"/>
    <mergeCell ref="C7:F7"/>
    <mergeCell ref="D39:F40"/>
    <mergeCell ref="C39:C40"/>
    <mergeCell ref="D41:F42"/>
    <mergeCell ref="C22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Been, Peter de</dc:creator>
  <cp:lastModifiedBy>Duinkerken, Tina</cp:lastModifiedBy>
  <dcterms:created xsi:type="dcterms:W3CDTF">2021-10-06T07:21:09Z</dcterms:created>
  <dcterms:modified xsi:type="dcterms:W3CDTF">2021-12-15T09:54:59Z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